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8835"/>
  </bookViews>
  <sheets>
    <sheet name="option" sheetId="1" r:id="rId1"/>
  </sheets>
  <definedNames>
    <definedName name="solver_adj" localSheetId="0" hidden="1">option!$B$10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option!$B$10</definedName>
    <definedName name="solver_lhs2" localSheetId="0" hidden="1">option!$B$13</definedName>
    <definedName name="solver_lin" localSheetId="0" hidden="1">0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2</definedName>
    <definedName name="solver_rhs1" localSheetId="0" hidden="1">0</definedName>
    <definedName name="solver_rhs2" localSheetId="0" hidden="1">option!$D$13</definedName>
    <definedName name="solver_scl" localSheetId="0" hidden="1">0</definedName>
    <definedName name="solver_sho" localSheetId="0" hidden="1">0</definedName>
    <definedName name="solver_tim" localSheetId="0" hidden="1">100</definedName>
    <definedName name="solver_tmp" localSheetId="0" hidden="1">option!$D$13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B8" i="1"/>
  <c r="B18"/>
  <c r="E18" s="1"/>
  <c r="B19"/>
  <c r="E19" s="1"/>
  <c r="D14" l="1"/>
  <c r="D13"/>
</calcChain>
</file>

<file path=xl/sharedStrings.xml><?xml version="1.0" encoding="utf-8"?>
<sst xmlns="http://schemas.openxmlformats.org/spreadsheetml/2006/main" count="17" uniqueCount="17">
  <si>
    <t>Call with dividends</t>
  </si>
  <si>
    <t>Input data</t>
  </si>
  <si>
    <t>Stock price</t>
  </si>
  <si>
    <t>Exercise price</t>
  </si>
  <si>
    <t>Duration</t>
  </si>
  <si>
    <t>Interest rate</t>
  </si>
  <si>
    <t>dividend rate</t>
  </si>
  <si>
    <t>volatility</t>
  </si>
  <si>
    <t>Predicted</t>
  </si>
  <si>
    <t>=</t>
  </si>
  <si>
    <t>put</t>
  </si>
  <si>
    <t>Other quantities for option price</t>
  </si>
  <si>
    <t>d1</t>
  </si>
  <si>
    <t>N(d1)</t>
  </si>
  <si>
    <t>d2</t>
  </si>
  <si>
    <t>N(d2)</t>
  </si>
  <si>
    <t>Call price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</si>
</sst>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8" formatCode="&quot;$&quot;#,##0.00_);[Red]\(&quot;$&quot;#,##0.00\)"/>
  </numFmts>
  <fonts count="3">
    <font>
      <sz val="10"/>
      <name val="Arial"/>
    </font>
    <font>
      <b/>
      <sz val="10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 style="medium">
        <color indexed="12"/>
      </right>
      <top/>
      <bottom/>
      <diagonal/>
    </border>
    <border>
      <left style="medium">
        <color indexed="12"/>
      </left>
      <right style="medium">
        <color indexed="12"/>
      </right>
      <top/>
      <bottom style="medium">
        <color indexed="12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6" fontId="0" fillId="2" borderId="1" xfId="0" applyNumberFormat="1" applyFill="1" applyBorder="1"/>
    <xf numFmtId="14" fontId="0" fillId="0" borderId="0" xfId="0" applyNumberFormat="1"/>
    <xf numFmtId="6" fontId="0" fillId="2" borderId="2" xfId="0" applyNumberFormat="1" applyFill="1" applyBorder="1"/>
    <xf numFmtId="0" fontId="0" fillId="2" borderId="2" xfId="0" applyFill="1" applyBorder="1"/>
    <xf numFmtId="2" fontId="0" fillId="0" borderId="0" xfId="0" applyNumberFormat="1"/>
    <xf numFmtId="10" fontId="0" fillId="2" borderId="3" xfId="0" applyNumberFormat="1" applyFill="1" applyBorder="1"/>
    <xf numFmtId="10" fontId="0" fillId="0" borderId="4" xfId="0" applyNumberFormat="1" applyBorder="1"/>
    <xf numFmtId="0" fontId="0" fillId="0" borderId="0" xfId="0" applyAlignment="1">
      <alignment horizontal="right"/>
    </xf>
    <xf numFmtId="8" fontId="0" fillId="2" borderId="5" xfId="0" applyNumberFormat="1" applyFill="1" applyBorder="1"/>
    <xf numFmtId="0" fontId="0" fillId="0" borderId="0" xfId="0" quotePrefix="1" applyAlignment="1">
      <alignment horizontal="center"/>
    </xf>
    <xf numFmtId="8" fontId="0" fillId="0" borderId="0" xfId="0" applyNumberFormat="1"/>
    <xf numFmtId="8" fontId="0" fillId="2" borderId="0" xfId="0" applyNumberFormat="1" applyFill="1" applyBorder="1"/>
    <xf numFmtId="0" fontId="0" fillId="0" borderId="0" xfId="0" quotePrefix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4</xdr:row>
      <xdr:rowOff>123825</xdr:rowOff>
    </xdr:from>
    <xdr:to>
      <xdr:col>8</xdr:col>
      <xdr:colOff>200025</xdr:colOff>
      <xdr:row>12</xdr:row>
      <xdr:rowOff>76200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4733925" y="857250"/>
          <a:ext cx="733425" cy="1304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value of option is $3.36 million.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zoomScale="75" workbookViewId="0">
      <selection activeCell="J8" sqref="J8:O21"/>
    </sheetView>
  </sheetViews>
  <sheetFormatPr defaultRowHeight="12.75"/>
  <cols>
    <col min="1" max="1" width="19.7109375" customWidth="1"/>
    <col min="3" max="3" width="4.42578125" customWidth="1"/>
  </cols>
  <sheetData>
    <row r="1" spans="1:15" ht="15.75">
      <c r="A1" s="1" t="s">
        <v>0</v>
      </c>
    </row>
    <row r="2" spans="1:15" ht="15.75">
      <c r="A2" s="1"/>
    </row>
    <row r="4" spans="1:15" ht="13.5" thickBot="1">
      <c r="A4" s="2" t="s">
        <v>1</v>
      </c>
    </row>
    <row r="5" spans="1:15">
      <c r="A5" t="s">
        <v>2</v>
      </c>
      <c r="B5" s="3">
        <v>21</v>
      </c>
      <c r="F5" s="4"/>
    </row>
    <row r="6" spans="1:15">
      <c r="A6" t="s">
        <v>3</v>
      </c>
      <c r="B6" s="5">
        <v>25</v>
      </c>
      <c r="F6" s="4"/>
    </row>
    <row r="7" spans="1:15">
      <c r="A7" t="s">
        <v>4</v>
      </c>
      <c r="B7" s="6">
        <v>3</v>
      </c>
      <c r="E7" s="4"/>
      <c r="F7" s="7"/>
      <c r="G7" s="7"/>
      <c r="I7" s="7"/>
    </row>
    <row r="8" spans="1:15" ht="13.5" thickBot="1">
      <c r="A8" t="s">
        <v>5</v>
      </c>
      <c r="B8" s="8">
        <f>LN(1.05)</f>
        <v>4.8790164169432049E-2</v>
      </c>
    </row>
    <row r="9" spans="1:15" ht="13.5" thickBot="1">
      <c r="A9" t="s">
        <v>6</v>
      </c>
      <c r="B9">
        <v>0</v>
      </c>
      <c r="K9" s="13"/>
      <c r="O9" s="13"/>
    </row>
    <row r="10" spans="1:15" ht="14.25" thickTop="1" thickBot="1">
      <c r="A10" t="s">
        <v>7</v>
      </c>
      <c r="B10" s="9">
        <v>0.25</v>
      </c>
    </row>
    <row r="11" spans="1:15" ht="13.5" thickTop="1"/>
    <row r="12" spans="1:15" ht="13.5" thickBot="1">
      <c r="B12" s="10"/>
      <c r="D12" s="10" t="s">
        <v>8</v>
      </c>
    </row>
    <row r="13" spans="1:15" ht="13.5" thickBot="1">
      <c r="A13" t="s">
        <v>16</v>
      </c>
      <c r="B13" s="11"/>
      <c r="C13" s="12" t="s">
        <v>9</v>
      </c>
      <c r="D13" s="13">
        <f>EXP(-B9*B7)*B5*E18-B6*EXP(-B7*B8)*E19</f>
        <v>3.3601508756605689</v>
      </c>
    </row>
    <row r="14" spans="1:15">
      <c r="A14" t="s">
        <v>10</v>
      </c>
      <c r="B14" s="14"/>
      <c r="C14" s="12"/>
      <c r="D14" s="13">
        <f>B5*EXP(-B9*B7)*(E18-1)-B6*EXP(-B8*B7)*(E19-1)</f>
        <v>3.9560908389474676</v>
      </c>
    </row>
    <row r="15" spans="1:15">
      <c r="B15" s="14"/>
      <c r="C15" s="12"/>
      <c r="D15" s="13"/>
    </row>
    <row r="17" spans="1:5">
      <c r="A17" t="s">
        <v>11</v>
      </c>
    </row>
    <row r="18" spans="1:5">
      <c r="A18" t="s">
        <v>12</v>
      </c>
      <c r="B18">
        <f>(LN(B5/B6)+(B8-B9+B10^2/2)*B7)/(B10*SQRT(B7))</f>
        <v>0.15188262394179919</v>
      </c>
      <c r="D18" s="15" t="s">
        <v>13</v>
      </c>
      <c r="E18">
        <f>NORMSDIST(B18)</f>
        <v>0.56036024331374135</v>
      </c>
    </row>
    <row r="19" spans="1:5">
      <c r="A19" t="s">
        <v>14</v>
      </c>
      <c r="B19">
        <f>B18-B10*SQRT(B7)</f>
        <v>-0.28113007795042011</v>
      </c>
      <c r="D19" s="15" t="s">
        <v>15</v>
      </c>
      <c r="E19">
        <f>NORMSDIST(B19)</f>
        <v>0.38930531610203611</v>
      </c>
    </row>
  </sheetData>
  <phoneticPr fontId="0" type="noConversion"/>
  <printOptions horizontalCentered="1" verticalCentered="1" headings="1" gridLines="1" gridLinesSet="0"/>
  <pageMargins left="0.75" right="0.75" top="1" bottom="1" header="0.5" footer="0.5"/>
  <pageSetup scale="66" orientation="portrait" horizontalDpi="300" verticalDpi="300" r:id="rId1"/>
  <headerFooter alignWithMargins="0">
    <oddFooter>&amp;C&amp;"Arial,Bold"Exhibit 28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1A00D2B-0D64-44DB-BE1A-0347DEBDFF9C}"/>
</file>

<file path=customXml/itemProps2.xml><?xml version="1.0" encoding="utf-8"?>
<ds:datastoreItem xmlns:ds="http://schemas.openxmlformats.org/officeDocument/2006/customXml" ds:itemID="{30882B5F-F578-4BA8-A057-A5F090A4A18E}"/>
</file>

<file path=customXml/itemProps3.xml><?xml version="1.0" encoding="utf-8"?>
<ds:datastoreItem xmlns:ds="http://schemas.openxmlformats.org/officeDocument/2006/customXml" ds:itemID="{07F1C356-B72B-433F-BA0B-7508A4B7FCA2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2007-04-08T00:30:58Z</dcterms:created>
  <dcterms:modified xsi:type="dcterms:W3CDTF">2007-04-08T00:30:59Z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